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<sst xmlns="http://schemas.openxmlformats.org/spreadsheetml/2006/main" count="231" uniqueCount="80">
  <si>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</si>
  <si>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</si>
  <si>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</si>
  <si>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</si>
  <si>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</si>
  <si>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</si>
  <si>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</si>
  <si>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</si>
  <si>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</si>
  <si>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</si>
  <si>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</si>
  <si>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</si>
  <si>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</si>
  <si>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</si>
  <si>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</si>
  <si>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</si>
  <si>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</si>
  <si>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</si>
  <si>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</si>
  <si>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</si>
  <si>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</si>
  <si>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</si>
  <si>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</si>
  <si>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</si>
  <si>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</si>
  <si>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</si>
  <si>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</si>
  <si>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</si>
  <si>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</si>
  <si>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</si>
  <si>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</si>
  <si>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</si>
  <si>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</si>
  <si>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</si>
  <si>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</si>
  <si>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</si>
  <si>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</si>
  <si>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</si>
  <si>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</si>
  <si>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</si>
  <si>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</si>
  <si>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</si>
  <si>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</si>
  <si>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</si>
  <si>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</si>
  <si>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</si>
  <si>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</si>
  <si>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</si>
  <si>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</si>
  <si>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</si>
  <si>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</si>
  <si>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</si>
  <si>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</si>
  <si>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</si>
  <si>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</si>
  <si>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</si>
  <si>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</si>
  <si>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</si>
  <si>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</si>
  <si>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</si>
  <si>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</si>
  <si>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</si>
  <si>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</si>
  <si>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</si>
  <si>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0</t>
  </si>
  <si>
    <t>5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</si>
  <si>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</si>
  <si>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</si>
  <si>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</si>
  <si>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</si>
  <si>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</si>
  <si>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</si>
  <si>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</si>
  <si>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</si>
  <si>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</si>
  <si>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</t>
  </si>
  <si>
    <t>45</t>
  </si>
  <si>
    <t>64</t>
  </si>
  <si>
    <t>СВОДКА ПО НАДОЮ МОЛОКА ЗА 12.07.2023 года</t>
  </si>
  <si>
    <t>3,33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</si>
</sst>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F14" sqref="F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78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66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52271</v>
      </c>
      <c r="D6" s="82">
        <v>242</v>
      </c>
      <c r="E6" s="82">
        <v>225</v>
      </c>
      <c r="F6" s="82">
        <v>234</v>
      </c>
      <c r="G6" s="82">
        <v>211</v>
      </c>
      <c r="H6" s="82">
        <v>258</v>
      </c>
      <c r="I6" s="82">
        <v>235</v>
      </c>
      <c r="J6" s="81">
        <v>57642</v>
      </c>
      <c r="K6" s="83">
        <v>95</v>
      </c>
      <c r="L6" s="84">
        <v>3.9</v>
      </c>
      <c r="M6" s="85" t="s">
        <v>79</v>
      </c>
      <c r="N6" s="86">
        <v>25.6</v>
      </c>
      <c r="O6" s="87">
        <v>24.8</v>
      </c>
      <c r="P6" s="82">
        <f>H6</f>
        <v>258</v>
      </c>
      <c r="Q6" s="88">
        <v>41</v>
      </c>
      <c r="R6" s="89" t="s">
        <v>65</v>
      </c>
      <c r="S6" s="90">
        <v>40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3351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3110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55622</v>
      </c>
      <c r="D8" s="105">
        <f t="shared" si="0"/>
        <v>262</v>
      </c>
      <c r="E8" s="106">
        <f t="shared" si="0"/>
        <v>245</v>
      </c>
      <c r="F8" s="106">
        <f>F6+F7</f>
        <v>253</v>
      </c>
      <c r="G8" s="106">
        <f t="shared" si="0"/>
        <v>227</v>
      </c>
      <c r="H8" s="106">
        <f t="shared" si="0"/>
        <v>278</v>
      </c>
      <c r="I8" s="106">
        <f t="shared" si="0"/>
        <v>251</v>
      </c>
      <c r="J8" s="103">
        <f t="shared" si="0"/>
        <v>60752</v>
      </c>
      <c r="K8" s="107">
        <f>F8/D8*100</f>
        <v>96.564885496183209</v>
      </c>
      <c r="L8" s="84">
        <f>H8*3.4/F8</f>
        <v>3.7359683794466401</v>
      </c>
      <c r="M8" s="108">
        <f>(M6+M7)/2</f>
        <v>3.24</v>
      </c>
      <c r="N8" s="109">
        <f>D8/B8*100</f>
        <v>21.652892561983471</v>
      </c>
      <c r="O8" s="109">
        <v>21</v>
      </c>
      <c r="P8" s="106">
        <f t="shared" ref="P8:U8" si="1">P6+P7</f>
        <v>278</v>
      </c>
      <c r="Q8" s="106">
        <f t="shared" si="1"/>
        <v>41</v>
      </c>
      <c r="R8" s="106">
        <f t="shared" si="1"/>
        <v>5</v>
      </c>
      <c r="S8" s="106">
        <f t="shared" si="1"/>
        <v>52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67</v>
      </c>
      <c r="B9" s="81">
        <v>410</v>
      </c>
      <c r="C9" s="116">
        <v>10417</v>
      </c>
      <c r="D9" s="90">
        <v>56</v>
      </c>
      <c r="E9" s="90">
        <v>56</v>
      </c>
      <c r="F9" s="90">
        <v>39</v>
      </c>
      <c r="G9" s="90">
        <v>41</v>
      </c>
      <c r="H9" s="90">
        <v>44</v>
      </c>
      <c r="I9" s="90">
        <v>46</v>
      </c>
      <c r="J9" s="81">
        <v>8913</v>
      </c>
      <c r="K9" s="117">
        <v>70</v>
      </c>
      <c r="L9" s="84">
        <v>3.8</v>
      </c>
      <c r="M9" s="118">
        <v>3.4</v>
      </c>
      <c r="N9" s="86">
        <v>13.7</v>
      </c>
      <c r="O9" s="87">
        <v>13.7</v>
      </c>
      <c r="P9" s="82">
        <f t="shared" ref="P9:P12" si="2">H9</f>
        <v>44</v>
      </c>
      <c r="Q9" s="88">
        <v>5</v>
      </c>
      <c r="R9" s="82"/>
      <c r="S9" s="119" t="s">
        <v>72</v>
      </c>
      <c r="T9" s="120"/>
      <c r="U9" s="121" t="s">
        <v>62</v>
      </c>
      <c r="V9" s="93"/>
      <c r="W9" s="119" t="s">
        <v>69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2881</v>
      </c>
      <c r="D10" s="125">
        <v>16</v>
      </c>
      <c r="E10" s="125">
        <v>13</v>
      </c>
      <c r="F10" s="125">
        <v>15</v>
      </c>
      <c r="G10" s="125">
        <v>12</v>
      </c>
      <c r="H10" s="125">
        <v>16</v>
      </c>
      <c r="I10" s="90">
        <v>13</v>
      </c>
      <c r="J10" s="81">
        <v>2622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16.3</v>
      </c>
      <c r="P10" s="82">
        <f>H10</f>
        <v>16</v>
      </c>
      <c r="Q10" s="128"/>
      <c r="R10" s="129"/>
      <c r="S10" s="130" t="s">
        <v>74</v>
      </c>
      <c r="T10" s="131"/>
      <c r="U10" s="132" t="s">
        <v>56</v>
      </c>
      <c r="V10" s="93"/>
      <c r="W10" s="130" t="s">
        <v>70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5520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5827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9</v>
      </c>
      <c r="R11" s="135">
        <v>2</v>
      </c>
      <c r="S11" s="130" t="s">
        <v>72</v>
      </c>
      <c r="T11" s="131"/>
      <c r="U11" s="131" t="s">
        <v>59</v>
      </c>
      <c r="V11" s="130"/>
      <c r="W11" s="130" t="s">
        <v>71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2511</v>
      </c>
      <c r="D12" s="90">
        <v>15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2131</v>
      </c>
      <c r="K12" s="117">
        <f t="shared" ref="K12:K23" si="5">F12/D12*100</f>
        <v>86.666666666666671</v>
      </c>
      <c r="L12" s="84">
        <f t="shared" si="3"/>
        <v>3.3999999999999995</v>
      </c>
      <c r="M12" s="126" t="s">
        <v>19</v>
      </c>
      <c r="N12" s="86">
        <f t="shared" si="4"/>
        <v>14.285714285714285</v>
      </c>
      <c r="O12" s="87">
        <v>12.4</v>
      </c>
      <c r="P12" s="82">
        <f t="shared" si="2"/>
        <v>13</v>
      </c>
      <c r="Q12" s="82"/>
      <c r="R12" s="82"/>
      <c r="S12" s="119" t="s">
        <v>73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3136</v>
      </c>
      <c r="D14" s="90">
        <v>18</v>
      </c>
      <c r="E14" s="90">
        <v>20</v>
      </c>
      <c r="F14" s="90">
        <v>16</v>
      </c>
      <c r="G14" s="90">
        <v>19</v>
      </c>
      <c r="H14" s="90">
        <v>16</v>
      </c>
      <c r="I14" s="90">
        <v>19</v>
      </c>
      <c r="J14" s="81">
        <v>2742</v>
      </c>
      <c r="K14" s="117">
        <f t="shared" si="5"/>
        <v>88.888888888888886</v>
      </c>
      <c r="L14" s="84">
        <f>H14*3.4/F14</f>
        <v>3.4</v>
      </c>
      <c r="M14" s="126" t="s">
        <v>27</v>
      </c>
      <c r="N14" s="86">
        <f>D14/B14*100</f>
        <v>9.4736842105263168</v>
      </c>
      <c r="O14" s="87">
        <v>9.3000000000000007</v>
      </c>
      <c r="P14" s="82">
        <f>H14</f>
        <v>16</v>
      </c>
      <c r="Q14" s="82">
        <v>2</v>
      </c>
      <c r="R14" s="82"/>
      <c r="S14" s="119" t="s">
        <v>65</v>
      </c>
      <c r="T14" s="120"/>
      <c r="U14" s="120" t="s">
        <v>61</v>
      </c>
      <c r="V14" s="119"/>
      <c r="W14" s="119" t="s">
        <v>72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781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621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68</v>
      </c>
      <c r="B16" s="80">
        <v>20</v>
      </c>
      <c r="C16" s="80">
        <v>309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309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1065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884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73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850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668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74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660</v>
      </c>
      <c r="D19" s="90">
        <v>5</v>
      </c>
      <c r="E19" s="90">
        <v>5</v>
      </c>
      <c r="F19" s="90">
        <v>4</v>
      </c>
      <c r="G19" s="90">
        <v>4</v>
      </c>
      <c r="H19" s="90">
        <v>4</v>
      </c>
      <c r="I19" s="90">
        <v>4</v>
      </c>
      <c r="J19" s="81">
        <v>498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20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70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11.6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28130</v>
      </c>
      <c r="D22" s="42">
        <f>D9+D10+D11+D12+D13+D14+D15+D16+D17+D18+D19+D20+D21</f>
        <v>155</v>
      </c>
      <c r="E22" s="42">
        <f>E9+E10+E11+E12+E13+E14+E15+E16+E17+E18+E19+E20+E21</f>
        <v>162</v>
      </c>
      <c r="F22" s="42">
        <f>F9+F10+F11+F12+F13+F14+F15+F16+F17+F18+F19+F20+F21</f>
        <v>126</v>
      </c>
      <c r="G22" s="42">
        <f>G21+G20+G19+G18+G17+G16+G15+G14+G13+G12+G11+G10+G9</f>
        <v>130</v>
      </c>
      <c r="H22" s="42">
        <f>H21+H20+H19+H18+H17+H16+H15+H14+H13+H12+H11+H10+H9</f>
        <v>135</v>
      </c>
      <c r="I22" s="42">
        <f>I21+I20+I19+I18+I17+I16+I15+I14+I13+I12+I11+I10+I9</f>
        <v>139</v>
      </c>
      <c r="J22" s="41">
        <f>J21+J20+J19+J18+J17+J16+J15+J14+J13+J12+J11+J10+J9</f>
        <v>25215</v>
      </c>
      <c r="K22" s="39">
        <f t="shared" si="5"/>
        <v>81.290322580645153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11.83206106870229</v>
      </c>
      <c r="O22" s="44">
        <v>11.3</v>
      </c>
      <c r="P22" s="32">
        <f>P21+P20+P19+P18+P17+P16+P15+P14+P13+P12+P11+P10+P9</f>
        <v>135</v>
      </c>
      <c r="Q22" s="32">
        <f t="shared" ref="Q22:U22" si="8">Q21+Q20+Q19+Q18+Q17+Q16+Q15+Q14+Q13+Q12+Q11+Q10+Q9</f>
        <v>16</v>
      </c>
      <c r="R22" s="32">
        <f t="shared" si="8"/>
        <v>2</v>
      </c>
      <c r="S22" s="32">
        <f t="shared" si="8"/>
        <v>53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83752</v>
      </c>
      <c r="D23" s="35">
        <f t="shared" ref="D23:J23" si="9">D22+D8</f>
        <v>417</v>
      </c>
      <c r="E23" s="35">
        <f t="shared" si="9"/>
        <v>407</v>
      </c>
      <c r="F23" s="55">
        <f t="shared" si="9"/>
        <v>379</v>
      </c>
      <c r="G23" s="55">
        <f t="shared" si="9"/>
        <v>357</v>
      </c>
      <c r="H23" s="35">
        <f t="shared" si="9"/>
        <v>413</v>
      </c>
      <c r="I23" s="35">
        <f t="shared" si="9"/>
        <v>390</v>
      </c>
      <c r="J23" s="37">
        <f t="shared" si="9"/>
        <v>85967</v>
      </c>
      <c r="K23" s="39">
        <f t="shared" si="5"/>
        <v>90.887290167865714</v>
      </c>
      <c r="L23" s="33">
        <f>H23*3.4/F23</f>
        <v>3.7050131926121375</v>
      </c>
      <c r="M23" s="56">
        <f>(M8+M22)/2</f>
        <v>3.1844999999999999</v>
      </c>
      <c r="N23" s="57">
        <f>D23/B23*100</f>
        <v>16.547619047619047</v>
      </c>
      <c r="O23" s="57">
        <v>15.7</v>
      </c>
      <c r="P23" s="58">
        <f>P22+P8</f>
        <v>413</v>
      </c>
      <c r="Q23" s="35">
        <f>Q22+Q8</f>
        <v>57</v>
      </c>
      <c r="R23" s="35">
        <f>R22+R8</f>
        <v>7</v>
      </c>
      <c r="S23" s="35">
        <f>S8+S22</f>
        <v>105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10</v>
      </c>
      <c r="E24" s="147"/>
      <c r="F24" s="146">
        <f>F23-G23</f>
        <v>22</v>
      </c>
      <c r="G24" s="147"/>
      <c r="H24" s="148">
        <f>H23-I23</f>
        <v>23</v>
      </c>
      <c r="I24" s="149"/>
      <c r="J24" s="14"/>
      <c r="K24" s="23"/>
      <c r="L24" s="24"/>
      <c r="M24" s="24"/>
      <c r="N24" s="24"/>
      <c r="O24" s="24"/>
      <c r="P24" s="25"/>
      <c r="Q24" s="26" t="s">
        <v>76</v>
      </c>
      <c r="R24" s="26" t="s">
        <v>75</v>
      </c>
      <c r="S24" s="26" t="s">
        <v>77</v>
      </c>
      <c r="T24" s="26" t="s">
        <v>64</v>
      </c>
      <c r="U24" s="26" t="s">
        <v>63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2023-07-13T03:13:18Z</cp:lastPrinted>
  <dcterms:created xsi:type="dcterms:W3CDTF">2020-08-31T08:55:27Z</dcterms:created>
  <dcterms:modified xsi:type="dcterms:W3CDTF">2023-07-13T03:13:51Z</dcterms:modified>
</cp:coreProperties>
</file>